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1 Комиссия по разработке ТПОМС на 2021 год\ПРОТОКОЛ №7_2021_V МО и СМО\Приложения к Протоколу 7\"/>
    </mc:Choice>
  </mc:AlternateContent>
  <bookViews>
    <workbookView xWindow="480" yWindow="60" windowWidth="27795" windowHeight="11580"/>
  </bookViews>
  <sheets>
    <sheet name="ДС_ЭКО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ДС_ЭКО!$A$1:$AQ$15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F12" i="1" l="1"/>
  <c r="AF14" i="1" s="1"/>
  <c r="E12" i="1" l="1"/>
  <c r="E14" i="1" s="1"/>
  <c r="F12" i="1"/>
  <c r="F14" i="1" s="1"/>
  <c r="H11" i="1" l="1"/>
  <c r="H10" i="1"/>
  <c r="H9" i="1"/>
  <c r="H8" i="1"/>
  <c r="H7" i="1"/>
  <c r="H6" i="1"/>
  <c r="H13" i="1" l="1"/>
  <c r="N6" i="1" l="1"/>
  <c r="D13" i="1" l="1"/>
  <c r="C13" i="1"/>
  <c r="G13" i="1" s="1"/>
  <c r="D11" i="1"/>
  <c r="D10" i="1"/>
  <c r="D9" i="1"/>
  <c r="D8" i="1"/>
  <c r="D7" i="1"/>
  <c r="D6" i="1"/>
  <c r="C11" i="1"/>
  <c r="C10" i="1"/>
  <c r="C9" i="1"/>
  <c r="G9" i="1" s="1"/>
  <c r="C7" i="1"/>
  <c r="G7" i="1" s="1"/>
  <c r="C6" i="1"/>
  <c r="C8" i="1"/>
  <c r="G8" i="1" s="1"/>
  <c r="N7" i="1"/>
  <c r="N8" i="1"/>
  <c r="N9" i="1"/>
  <c r="N10" i="1"/>
  <c r="N11" i="1"/>
  <c r="G10" i="1" l="1"/>
  <c r="G6" i="1"/>
  <c r="G11" i="1"/>
  <c r="K6" i="1"/>
  <c r="J6" i="1"/>
  <c r="G12" i="1" l="1"/>
  <c r="G14" i="1" s="1"/>
  <c r="K13" i="1"/>
  <c r="K11" i="1" l="1"/>
  <c r="AE12" i="1" l="1"/>
  <c r="AE14" i="1" s="1"/>
  <c r="N13" i="1" l="1"/>
  <c r="J13" i="1" l="1"/>
  <c r="AC11" i="1"/>
  <c r="AD11" i="1" s="1"/>
  <c r="AC8" i="1"/>
  <c r="AD8" i="1" s="1"/>
  <c r="AC7" i="1"/>
  <c r="AD7" i="1" s="1"/>
  <c r="J10" i="1" l="1"/>
  <c r="K10" i="1"/>
  <c r="K7" i="1"/>
  <c r="J7" i="1"/>
  <c r="J11" i="1"/>
  <c r="AC6" i="1"/>
  <c r="J8" i="1"/>
  <c r="K8" i="1"/>
  <c r="D12" i="1"/>
  <c r="D14" i="1" s="1"/>
  <c r="J9" i="1"/>
  <c r="K9" i="1"/>
  <c r="U13" i="1"/>
  <c r="AB13" i="1" s="1"/>
  <c r="S13" i="1"/>
  <c r="Z13" i="1" s="1"/>
  <c r="R13" i="1"/>
  <c r="Y13" i="1" s="1"/>
  <c r="Q13" i="1"/>
  <c r="X13" i="1" s="1"/>
  <c r="P13" i="1"/>
  <c r="I13" i="1"/>
  <c r="C12" i="1"/>
  <c r="U11" i="1"/>
  <c r="AB11" i="1" s="1"/>
  <c r="S11" i="1"/>
  <c r="Z11" i="1" s="1"/>
  <c r="R11" i="1"/>
  <c r="Y11" i="1" s="1"/>
  <c r="Q11" i="1"/>
  <c r="X11" i="1" s="1"/>
  <c r="P11" i="1"/>
  <c r="W11" i="1" s="1"/>
  <c r="I11" i="1"/>
  <c r="AC10" i="1"/>
  <c r="AD10" i="1" s="1"/>
  <c r="U10" i="1"/>
  <c r="AB10" i="1" s="1"/>
  <c r="S10" i="1"/>
  <c r="Z10" i="1" s="1"/>
  <c r="R10" i="1"/>
  <c r="Y10" i="1" s="1"/>
  <c r="Q10" i="1"/>
  <c r="X10" i="1" s="1"/>
  <c r="P10" i="1"/>
  <c r="W10" i="1" s="1"/>
  <c r="I10" i="1"/>
  <c r="AC9" i="1"/>
  <c r="AD9" i="1" s="1"/>
  <c r="U9" i="1"/>
  <c r="AB9" i="1" s="1"/>
  <c r="S9" i="1"/>
  <c r="Z9" i="1" s="1"/>
  <c r="R9" i="1"/>
  <c r="Y9" i="1" s="1"/>
  <c r="Q9" i="1"/>
  <c r="X9" i="1" s="1"/>
  <c r="P9" i="1"/>
  <c r="I9" i="1"/>
  <c r="U8" i="1"/>
  <c r="AB8" i="1" s="1"/>
  <c r="S8" i="1"/>
  <c r="Z8" i="1" s="1"/>
  <c r="R8" i="1"/>
  <c r="Y8" i="1" s="1"/>
  <c r="Q8" i="1"/>
  <c r="X8" i="1" s="1"/>
  <c r="P8" i="1"/>
  <c r="W8" i="1" s="1"/>
  <c r="U7" i="1"/>
  <c r="S7" i="1"/>
  <c r="R7" i="1"/>
  <c r="Q7" i="1"/>
  <c r="X7" i="1" s="1"/>
  <c r="P7" i="1"/>
  <c r="W7" i="1" s="1"/>
  <c r="U6" i="1"/>
  <c r="S6" i="1"/>
  <c r="R6" i="1"/>
  <c r="R12" i="1" s="1"/>
  <c r="Q6" i="1"/>
  <c r="P6" i="1"/>
  <c r="P12" i="1" s="1"/>
  <c r="I6" i="1"/>
  <c r="C14" i="1" l="1"/>
  <c r="AC12" i="1"/>
  <c r="AD6" i="1"/>
  <c r="H12" i="1"/>
  <c r="X6" i="1"/>
  <c r="X12" i="1" s="1"/>
  <c r="X14" i="1" s="1"/>
  <c r="Q12" i="1"/>
  <c r="Z6" i="1"/>
  <c r="Z12" i="1" s="1"/>
  <c r="S12" i="1"/>
  <c r="S14" i="1" s="1"/>
  <c r="AB6" i="1"/>
  <c r="AB12" i="1" s="1"/>
  <c r="U12" i="1"/>
  <c r="I12" i="1"/>
  <c r="L9" i="1"/>
  <c r="AB7" i="1"/>
  <c r="T6" i="1"/>
  <c r="O6" i="1" s="1"/>
  <c r="O12" i="1" s="1"/>
  <c r="W6" i="1"/>
  <c r="W12" i="1" s="1"/>
  <c r="M9" i="1"/>
  <c r="Y6" i="1"/>
  <c r="Y12" i="1" s="1"/>
  <c r="T7" i="1"/>
  <c r="AA7" i="1" s="1"/>
  <c r="M11" i="1"/>
  <c r="L7" i="1"/>
  <c r="T9" i="1"/>
  <c r="AA9" i="1" s="1"/>
  <c r="T13" i="1"/>
  <c r="O13" i="1" s="1"/>
  <c r="Z7" i="1"/>
  <c r="Y7" i="1"/>
  <c r="W9" i="1"/>
  <c r="T8" i="1"/>
  <c r="W13" i="1"/>
  <c r="AC13" i="1"/>
  <c r="AD13" i="1" s="1"/>
  <c r="T10" i="1"/>
  <c r="AA10" i="1" s="1"/>
  <c r="V10" i="1" s="1"/>
  <c r="T11" i="1"/>
  <c r="K12" i="1" l="1"/>
  <c r="N12" i="1"/>
  <c r="AC14" i="1"/>
  <c r="J12" i="1"/>
  <c r="T12" i="1"/>
  <c r="Q14" i="1"/>
  <c r="R14" i="1"/>
  <c r="P14" i="1"/>
  <c r="I14" i="1"/>
  <c r="AA13" i="1"/>
  <c r="V13" i="1" s="1"/>
  <c r="V9" i="1"/>
  <c r="AA6" i="1"/>
  <c r="V6" i="1" s="1"/>
  <c r="V12" i="1" s="1"/>
  <c r="L11" i="1"/>
  <c r="O9" i="1"/>
  <c r="M7" i="1"/>
  <c r="O7" i="1"/>
  <c r="O8" i="1"/>
  <c r="AA8" i="1"/>
  <c r="V8" i="1" s="1"/>
  <c r="AA11" i="1"/>
  <c r="V11" i="1" s="1"/>
  <c r="O11" i="1"/>
  <c r="W14" i="1"/>
  <c r="V7" i="1"/>
  <c r="L6" i="1"/>
  <c r="M6" i="1"/>
  <c r="L8" i="1"/>
  <c r="M8" i="1"/>
  <c r="M13" i="1"/>
  <c r="L13" i="1"/>
  <c r="M10" i="1"/>
  <c r="L10" i="1"/>
  <c r="O10" i="1"/>
  <c r="H14" i="1"/>
  <c r="N14" i="1" s="1"/>
  <c r="AD12" i="1" l="1"/>
  <c r="AD14" i="1"/>
  <c r="K14" i="1"/>
  <c r="J14" i="1"/>
  <c r="L12" i="1"/>
  <c r="M12" i="1"/>
  <c r="M14" i="1" s="1"/>
  <c r="AA12" i="1"/>
  <c r="AA14" i="1" s="1"/>
  <c r="AB14" i="1"/>
  <c r="Z14" i="1"/>
  <c r="Y14" i="1"/>
  <c r="U14" i="1"/>
  <c r="V14" i="1"/>
  <c r="O14" i="1"/>
  <c r="T14" i="1"/>
  <c r="L14" i="1" l="1"/>
</calcChain>
</file>

<file path=xl/sharedStrings.xml><?xml version="1.0" encoding="utf-8"?>
<sst xmlns="http://schemas.openxmlformats.org/spreadsheetml/2006/main" count="51" uniqueCount="46">
  <si>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</si>
  <si>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</si>
  <si>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</si>
  <si>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</si>
  <si>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</si>
  <si>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</si>
  <si>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Примечание</t>
  </si>
  <si>
    <t>Всего</t>
  </si>
  <si>
    <t>"+" превышение над плановыми показателями,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</si>
  <si>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</si>
  <si>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</si>
  <si>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</si>
  <si>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</si>
  <si>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</si>
  <si>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</si>
  <si>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</si>
  <si>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</si>
  <si>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</si>
  <si>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</si>
  <si>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</si>
  <si>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</si>
  <si>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</si>
  <si>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>-</t>
  </si>
  <si>
    <t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гр1-гр3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</si>
  <si>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10/гр 9</t>
  </si>
  <si>
    <t>Уровень исполнения за период 1 квартал, в %</t>
  </si>
  <si>
    <t>1 кв</t>
  </si>
  <si>
    <t>2 кв</t>
  </si>
  <si>
    <t xml:space="preserve">3 кв </t>
  </si>
  <si>
    <t>4 кв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</si>
  <si>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январь-март 2021г.</t>
  </si>
  <si>
    <t>в том числе отклонено по коду 62 за период январь-март 2021г.</t>
  </si>
  <si>
    <t>Среднемесячный объем оказанной медицинской помощи за период  январь-февраль 2021 г.  (факт /3 мес) гр4/3</t>
  </si>
  <si>
    <t>Протокол №5  от 11.03.2021</t>
  </si>
  <si>
    <t>письмо №160 от16.03.2021 об увеличении объмов +76</t>
  </si>
  <si>
    <t xml:space="preserve">письмо № 2 от 01.04.2021 об увеличении объемов </t>
  </si>
  <si>
    <t>Фактически оказанные объемы медицинской помощи 
(всего с учетом отклоненных по коду 62)
 за период январь-март 2021</t>
  </si>
  <si>
    <t xml:space="preserve">год </t>
  </si>
  <si>
    <t xml:space="preserve">Распределенные объемы медицинской помощи за период </t>
  </si>
  <si>
    <t>1 квартал 2021</t>
  </si>
  <si>
    <t>2 квартал 2021</t>
  </si>
  <si>
    <t>3 квартал 2021</t>
  </si>
  <si>
    <t>4 квартал 2021</t>
  </si>
  <si>
    <t>ИТОГО</t>
  </si>
  <si>
    <t xml:space="preserve">ПРОЕКТ
Распределенные объемы медицинской помощи за период </t>
  </si>
  <si>
    <t>Приложение № 1.1.2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</si>
</sst>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_-* #,##0.00000_р_._-;\-* #,##0.00000_р_._-;_-* &quot;-&quot;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_ ;\-#,##0\ "/>
    <numFmt numFmtId="174" formatCode="#,##0.00_ ;\-#,##0.00\ "/>
  </numFmts>
  <fonts count="43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12"/>
      <name val="Arial Cyr"/>
      <family val="2"/>
      <charset val="204"/>
    </font>
    <font>
      <i/>
      <sz val="14"/>
      <name val="Times New Roman"/>
      <family val="1"/>
      <charset val="204"/>
    </font>
    <font>
      <i/>
      <sz val="20"/>
      <name val="Times New Roman"/>
      <family val="1"/>
      <charset val="204"/>
    </font>
    <font>
      <sz val="22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8">
    <xf numFmtId="0" fontId="0" fillId="0" borderId="0"/>
    <xf numFmtId="0" fontId="9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9" applyNumberFormat="0" applyAlignment="0" applyProtection="0"/>
    <xf numFmtId="0" fontId="18" fillId="27" borderId="10" applyNumberFormat="0" applyAlignment="0" applyProtection="0"/>
    <xf numFmtId="0" fontId="19" fillId="27" borderId="9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28" borderId="15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9" fillId="30" borderId="16" applyNumberFormat="0" applyFont="0" applyAlignment="0" applyProtection="0"/>
    <xf numFmtId="0" fontId="32" fillId="0" borderId="17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1" xfId="0" applyFont="1" applyBorder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0" borderId="6" xfId="1" applyFont="1" applyFill="1" applyBorder="1" applyAlignment="1">
      <alignment horizontal="center"/>
    </xf>
    <xf numFmtId="0" fontId="6" fillId="5" borderId="6" xfId="0" applyFont="1" applyFill="1" applyBorder="1" applyAlignment="1">
      <alignment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/>
    <xf numFmtId="0" fontId="3" fillId="0" borderId="6" xfId="2" applyFont="1" applyFill="1" applyBorder="1"/>
    <xf numFmtId="0" fontId="3" fillId="5" borderId="6" xfId="0" applyFont="1" applyFill="1" applyBorder="1" applyAlignment="1">
      <alignment vertical="center" wrapText="1"/>
    </xf>
    <xf numFmtId="164" fontId="5" fillId="0" borderId="0" xfId="0" applyNumberFormat="1" applyFont="1" applyFill="1"/>
    <xf numFmtId="167" fontId="5" fillId="0" borderId="0" xfId="0" applyNumberFormat="1" applyFont="1" applyFill="1"/>
    <xf numFmtId="164" fontId="5" fillId="4" borderId="0" xfId="0" applyNumberFormat="1" applyFont="1" applyFill="1"/>
    <xf numFmtId="166" fontId="5" fillId="0" borderId="0" xfId="0" applyNumberFormat="1" applyFont="1" applyFill="1"/>
    <xf numFmtId="164" fontId="6" fillId="0" borderId="0" xfId="0" applyNumberFormat="1" applyFont="1" applyFill="1"/>
    <xf numFmtId="164" fontId="3" fillId="0" borderId="0" xfId="0" applyNumberFormat="1" applyFont="1" applyFill="1"/>
    <xf numFmtId="164" fontId="5" fillId="0" borderId="6" xfId="0" applyNumberFormat="1" applyFont="1" applyFill="1" applyBorder="1" applyAlignment="1">
      <alignment horizontal="right" vertical="center" wrapText="1"/>
    </xf>
    <xf numFmtId="165" fontId="5" fillId="0" borderId="6" xfId="0" applyNumberFormat="1" applyFont="1" applyFill="1" applyBorder="1" applyAlignment="1">
      <alignment horizontal="right" vertical="center" wrapText="1"/>
    </xf>
    <xf numFmtId="164" fontId="5" fillId="6" borderId="6" xfId="0" applyNumberFormat="1" applyFont="1" applyFill="1" applyBorder="1" applyAlignment="1">
      <alignment horizontal="right" vertical="center" wrapText="1"/>
    </xf>
    <xf numFmtId="166" fontId="5" fillId="0" borderId="6" xfId="0" applyNumberFormat="1" applyFont="1" applyFill="1" applyBorder="1" applyAlignment="1">
      <alignment horizontal="right" vertical="center" wrapText="1"/>
    </xf>
    <xf numFmtId="173" fontId="5" fillId="0" borderId="6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/>
    </xf>
    <xf numFmtId="165" fontId="6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4" fontId="5" fillId="6" borderId="6" xfId="0" applyNumberFormat="1" applyFont="1" applyFill="1" applyBorder="1" applyAlignment="1">
      <alignment horizontal="left" vertical="center" wrapText="1"/>
    </xf>
    <xf numFmtId="166" fontId="5" fillId="0" borderId="6" xfId="0" applyNumberFormat="1" applyFont="1" applyFill="1" applyBorder="1" applyAlignment="1">
      <alignment horizontal="left" vertical="center" wrapText="1"/>
    </xf>
    <xf numFmtId="0" fontId="37" fillId="7" borderId="6" xfId="0" applyFont="1" applyFill="1" applyBorder="1" applyAlignment="1">
      <alignment horizontal="center"/>
    </xf>
    <xf numFmtId="0" fontId="6" fillId="7" borderId="6" xfId="0" applyFont="1" applyFill="1" applyBorder="1" applyAlignment="1">
      <alignment horizontal="left" wrapText="1"/>
    </xf>
    <xf numFmtId="164" fontId="5" fillId="3" borderId="6" xfId="0" applyNumberFormat="1" applyFont="1" applyFill="1" applyBorder="1" applyAlignment="1">
      <alignment horizontal="center" vertical="center" wrapText="1"/>
    </xf>
    <xf numFmtId="165" fontId="5" fillId="3" borderId="6" xfId="0" applyNumberFormat="1" applyFont="1" applyFill="1" applyBorder="1" applyAlignment="1">
      <alignment horizontal="center" vertical="center" wrapText="1"/>
    </xf>
    <xf numFmtId="164" fontId="10" fillId="3" borderId="6" xfId="0" applyNumberFormat="1" applyFont="1" applyFill="1" applyBorder="1" applyAlignment="1">
      <alignment horizontal="center" vertical="center" wrapText="1"/>
    </xf>
    <xf numFmtId="164" fontId="5" fillId="8" borderId="6" xfId="0" applyNumberFormat="1" applyFont="1" applyFill="1" applyBorder="1" applyAlignment="1">
      <alignment horizontal="left" vertical="center"/>
    </xf>
    <xf numFmtId="165" fontId="5" fillId="8" borderId="6" xfId="0" applyNumberFormat="1" applyFont="1" applyFill="1" applyBorder="1" applyAlignment="1">
      <alignment horizontal="left" vertical="center"/>
    </xf>
    <xf numFmtId="164" fontId="10" fillId="8" borderId="6" xfId="0" applyNumberFormat="1" applyFont="1" applyFill="1" applyBorder="1" applyAlignment="1">
      <alignment vertical="center"/>
    </xf>
    <xf numFmtId="164" fontId="5" fillId="8" borderId="6" xfId="0" applyNumberFormat="1" applyFont="1" applyFill="1" applyBorder="1" applyAlignment="1">
      <alignment vertical="center"/>
    </xf>
    <xf numFmtId="0" fontId="3" fillId="7" borderId="6" xfId="2" applyFont="1" applyFill="1" applyBorder="1" applyAlignment="1">
      <alignment horizontal="left"/>
    </xf>
    <xf numFmtId="164" fontId="5" fillId="3" borderId="6" xfId="0" applyNumberFormat="1" applyFont="1" applyFill="1" applyBorder="1" applyAlignment="1">
      <alignment horizontal="left"/>
    </xf>
    <xf numFmtId="165" fontId="5" fillId="3" borderId="6" xfId="0" applyNumberFormat="1" applyFont="1" applyFill="1" applyBorder="1" applyAlignment="1">
      <alignment horizontal="left"/>
    </xf>
    <xf numFmtId="166" fontId="5" fillId="3" borderId="6" xfId="0" applyNumberFormat="1" applyFont="1" applyFill="1" applyBorder="1" applyAlignment="1">
      <alignment horizontal="left"/>
    </xf>
    <xf numFmtId="164" fontId="10" fillId="3" borderId="6" xfId="0" applyNumberFormat="1" applyFont="1" applyFill="1" applyBorder="1" applyAlignment="1">
      <alignment horizontal="left"/>
    </xf>
    <xf numFmtId="0" fontId="5" fillId="0" borderId="6" xfId="0" applyNumberFormat="1" applyFont="1" applyFill="1" applyBorder="1" applyAlignment="1">
      <alignment horizontal="right" vertical="center" wrapText="1"/>
    </xf>
    <xf numFmtId="2" fontId="5" fillId="0" borderId="6" xfId="0" applyNumberFormat="1" applyFont="1" applyFill="1" applyBorder="1" applyAlignment="1">
      <alignment horizontal="right" vertical="center" wrapText="1"/>
    </xf>
    <xf numFmtId="174" fontId="5" fillId="0" borderId="6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left" wrapText="1"/>
    </xf>
    <xf numFmtId="0" fontId="8" fillId="0" borderId="6" xfId="0" applyFont="1" applyFill="1" applyBorder="1" applyAlignment="1">
      <alignment horizontal="center" vertical="center" wrapText="1"/>
    </xf>
    <xf numFmtId="43" fontId="5" fillId="0" borderId="0" xfId="77" applyNumberFormat="1" applyFont="1" applyFill="1"/>
    <xf numFmtId="0" fontId="5" fillId="2" borderId="6" xfId="0" applyFont="1" applyFill="1" applyBorder="1" applyAlignment="1">
      <alignment horizontal="center" vertical="center" wrapText="1"/>
    </xf>
    <xf numFmtId="164" fontId="5" fillId="31" borderId="6" xfId="0" applyNumberFormat="1" applyFont="1" applyFill="1" applyBorder="1" applyAlignment="1">
      <alignment horizontal="right" vertical="center" wrapText="1"/>
    </xf>
    <xf numFmtId="1" fontId="5" fillId="31" borderId="6" xfId="77" applyNumberFormat="1" applyFont="1" applyFill="1" applyBorder="1" applyAlignment="1">
      <alignment horizontal="right" vertical="center" wrapText="1"/>
    </xf>
    <xf numFmtId="173" fontId="5" fillId="31" borderId="6" xfId="0" applyNumberFormat="1" applyFont="1" applyFill="1" applyBorder="1" applyAlignment="1">
      <alignment horizontal="right" vertical="center" wrapText="1"/>
    </xf>
    <xf numFmtId="164" fontId="5" fillId="31" borderId="6" xfId="0" applyNumberFormat="1" applyFont="1" applyFill="1" applyBorder="1" applyAlignment="1">
      <alignment horizontal="center" vertical="center" wrapText="1"/>
    </xf>
    <xf numFmtId="164" fontId="5" fillId="31" borderId="6" xfId="0" applyNumberFormat="1" applyFont="1" applyFill="1" applyBorder="1" applyAlignment="1">
      <alignment horizontal="left" vertical="center"/>
    </xf>
    <xf numFmtId="164" fontId="5" fillId="31" borderId="6" xfId="0" applyNumberFormat="1" applyFont="1" applyFill="1" applyBorder="1" applyAlignment="1">
      <alignment horizontal="left"/>
    </xf>
    <xf numFmtId="0" fontId="38" fillId="0" borderId="8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40" fillId="0" borderId="6" xfId="0" applyFont="1" applyFill="1" applyBorder="1" applyAlignment="1">
      <alignment horizontal="center" vertical="center"/>
    </xf>
    <xf numFmtId="164" fontId="41" fillId="0" borderId="6" xfId="0" applyNumberFormat="1" applyFont="1" applyFill="1" applyBorder="1" applyAlignment="1">
      <alignment horizontal="center" vertical="center" wrapText="1"/>
    </xf>
    <xf numFmtId="164" fontId="41" fillId="3" borderId="6" xfId="0" applyNumberFormat="1" applyFont="1" applyFill="1" applyBorder="1" applyAlignment="1">
      <alignment horizontal="center" vertical="center" wrapText="1"/>
    </xf>
    <xf numFmtId="164" fontId="41" fillId="8" borderId="6" xfId="0" applyNumberFormat="1" applyFont="1" applyFill="1" applyBorder="1" applyAlignment="1">
      <alignment vertical="center"/>
    </xf>
    <xf numFmtId="164" fontId="41" fillId="3" borderId="6" xfId="0" applyNumberFormat="1" applyFont="1" applyFill="1" applyBorder="1" applyAlignment="1">
      <alignment horizontal="left"/>
    </xf>
    <xf numFmtId="43" fontId="5" fillId="0" borderId="0" xfId="0" applyNumberFormat="1" applyFont="1" applyFill="1"/>
    <xf numFmtId="0" fontId="42" fillId="0" borderId="0" xfId="0" applyFont="1" applyBorder="1" applyAlignment="1">
      <alignment horizontal="left" vertical="top"/>
    </xf>
    <xf numFmtId="0" fontId="5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31" borderId="2" xfId="0" applyFont="1" applyFill="1" applyBorder="1" applyAlignment="1">
      <alignment horizontal="center" vertical="center" wrapText="1"/>
    </xf>
    <xf numFmtId="0" fontId="5" fillId="31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5_2021_V%20&#1052;&#1054;%20&#1080;%20&#1057;&#1052;&#1054;\&#1055;&#1088;&#1080;&#1083;&#1086;&#1078;&#1077;&#1085;&#1080;&#1077;%20&#1082;%20&#1055;&#1088;&#1086;&#1090;&#1086;&#1082;&#1086;&#1083;&#1091;\&#1055;&#1088;&#1080;&#1083;&#1086;&#1078;&#1077;&#1085;&#1080;&#1077;%20&#8470;1.4-1.4.4_2021_&#1054;&#1073;&#1098;&#1077;&#1084;&#1099;%20&#1052;&#1054;_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5_&#1055;&#1088;_7_&#1086;&#1090;%20__.04.2021\&#1060;&#1072;&#1082;&#1090;\&#1092;&#1072;&#1082;&#1090;%20&#1084;&#1072;&#1088;&#1090;%20&#1087;&#1086;&#1089;&#1083;&#1077;&#1076;&#1085;&#1080;&#1081;\&#1079;&#1072;%20&#1084;&#1072;&#1088;&#109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7_2021_V%20&#1052;&#1054;%20&#1080;%20&#1057;&#1052;&#1054;/&#1056;&#1072;&#1073;&#1086;&#1095;&#1080;&#1081;%20&#1084;&#1072;&#1090;&#1077;&#1088;&#1080;&#1072;&#1083;/Analiz_MO%20&#1087;&#1088;.17_10&#1084;&#1077;&#10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 refreshError="1">
        <row r="17">
          <cell r="BA17">
            <v>1281</v>
          </cell>
          <cell r="DN17">
            <v>49</v>
          </cell>
        </row>
        <row r="63">
          <cell r="DN63">
            <v>13</v>
          </cell>
        </row>
        <row r="74">
          <cell r="DN74">
            <v>275</v>
          </cell>
        </row>
        <row r="75">
          <cell r="DN75">
            <v>25</v>
          </cell>
        </row>
        <row r="101">
          <cell r="DN101">
            <v>1</v>
          </cell>
        </row>
        <row r="102">
          <cell r="DN102">
            <v>48</v>
          </cell>
        </row>
        <row r="107">
          <cell r="DN107">
            <v>166</v>
          </cell>
        </row>
      </sheetData>
      <sheetData sheetId="1" refreshError="1">
        <row r="17">
          <cell r="BA17">
            <v>320</v>
          </cell>
          <cell r="DN17">
            <v>12</v>
          </cell>
        </row>
        <row r="63">
          <cell r="DN63">
            <v>5</v>
          </cell>
        </row>
        <row r="74">
          <cell r="DN74">
            <v>69</v>
          </cell>
        </row>
        <row r="75">
          <cell r="DN75">
            <v>7</v>
          </cell>
        </row>
        <row r="101">
          <cell r="DN101">
            <v>1</v>
          </cell>
        </row>
        <row r="102">
          <cell r="DN102">
            <v>22</v>
          </cell>
        </row>
        <row r="107">
          <cell r="DN107">
            <v>42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18033</v>
          </cell>
          <cell r="DN17">
            <v>21</v>
          </cell>
        </row>
        <row r="63">
          <cell r="DN63">
            <v>6</v>
          </cell>
        </row>
        <row r="74">
          <cell r="DN74">
            <v>113</v>
          </cell>
        </row>
        <row r="75">
          <cell r="DN75">
            <v>7</v>
          </cell>
        </row>
        <row r="101">
          <cell r="DN101">
            <v>0</v>
          </cell>
        </row>
        <row r="102">
          <cell r="DN102">
            <v>48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</sheetData>
      <sheetData sheetId="5">
        <row r="12">
          <cell r="AJ12">
            <v>293</v>
          </cell>
        </row>
      </sheetData>
      <sheetData sheetId="6">
        <row r="12">
          <cell r="AJ12">
            <v>93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theme="3" tint="0.39997558519241921"/>
    <pageSetUpPr fitToPage="1"/>
  </sheetPr>
  <dimension ref="A1:AS19"/>
  <sheetViews>
    <sheetView tabSelected="1" view="pageBreakPreview" zoomScale="40" zoomScaleNormal="50" zoomScaleSheetLayoutView="40" workbookViewId="0">
      <pane xSplit="2" ySplit="6" topLeftCell="C7" activePane="bottomRight" state="frozen"/>
      <selection activeCell="DR63" sqref="DR63"/>
      <selection pane="topRight" activeCell="DR63" sqref="DR63"/>
      <selection pane="bottomLeft" activeCell="DR63" sqref="DR63"/>
      <selection pane="bottomRight" activeCell="AI7" sqref="AI7"/>
    </sheetView>
  </sheetViews>
  <sheetFormatPr defaultRowHeight="20.25" x14ac:dyDescent="0.3"/>
  <cols>
    <col min="1" max="1" width="4.33203125" style="1" customWidth="1"/>
    <col min="2" max="2" width="29.21875" style="1" customWidth="1"/>
    <col min="3" max="3" width="11.44140625" style="1" customWidth="1"/>
    <col min="4" max="7" width="10.77734375" style="1" customWidth="1"/>
    <col min="8" max="8" width="18.33203125" style="1" customWidth="1"/>
    <col min="9" max="9" width="27.33203125" style="1" hidden="1" customWidth="1"/>
    <col min="10" max="10" width="13.21875" style="1" customWidth="1"/>
    <col min="11" max="11" width="12.33203125" style="1" customWidth="1"/>
    <col min="12" max="12" width="15.21875" style="1" customWidth="1"/>
    <col min="13" max="13" width="14.21875" style="1" customWidth="1"/>
    <col min="14" max="14" width="12.33203125" style="1" customWidth="1"/>
    <col min="15" max="20" width="14.77734375" style="1" hidden="1" customWidth="1"/>
    <col min="21" max="21" width="11" style="1" hidden="1" customWidth="1"/>
    <col min="22" max="27" width="14.77734375" style="1" hidden="1" customWidth="1"/>
    <col min="28" max="28" width="11" style="1" hidden="1" customWidth="1"/>
    <col min="29" max="29" width="15.33203125" style="1" customWidth="1"/>
    <col min="30" max="30" width="14.33203125" style="1" customWidth="1"/>
    <col min="31" max="31" width="13.44140625" style="1" customWidth="1"/>
    <col min="32" max="32" width="17.109375" style="1" hidden="1" customWidth="1"/>
    <col min="33" max="33" width="12.33203125" style="1" customWidth="1"/>
    <col min="34" max="34" width="12" style="1" customWidth="1"/>
    <col min="35" max="35" width="11.44140625" style="1" customWidth="1"/>
    <col min="36" max="36" width="11.88671875" style="1" customWidth="1"/>
    <col min="37" max="37" width="11.6640625" style="1" customWidth="1"/>
    <col min="38" max="38" width="27.109375" style="1" customWidth="1"/>
    <col min="39" max="39" width="12.88671875" style="1" customWidth="1"/>
    <col min="40" max="40" width="12.109375" style="1" customWidth="1"/>
    <col min="41" max="41" width="13.21875" style="1" customWidth="1"/>
    <col min="42" max="42" width="12.5546875" style="1" customWidth="1"/>
    <col min="43" max="43" width="13" style="1" customWidth="1"/>
    <col min="44" max="44" width="25.77734375" style="1" customWidth="1"/>
    <col min="45" max="45" width="20.33203125" style="3" customWidth="1"/>
    <col min="46" max="46" width="5.21875" style="1" customWidth="1"/>
    <col min="47" max="16384" width="8.88671875" style="1"/>
  </cols>
  <sheetData>
    <row r="1" spans="1:45" ht="127.5" customHeight="1" x14ac:dyDescent="0.55000000000000004">
      <c r="B1" s="88" t="s">
        <v>30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55"/>
      <c r="AN1" s="73" t="s">
        <v>45</v>
      </c>
      <c r="AO1" s="55"/>
      <c r="AP1" s="55"/>
      <c r="AQ1" s="55"/>
    </row>
    <row r="2" spans="1:45" ht="9.75" customHeight="1" x14ac:dyDescent="0.35">
      <c r="B2" s="4"/>
    </row>
    <row r="3" spans="1:45" s="5" customFormat="1" ht="87" customHeight="1" x14ac:dyDescent="0.2">
      <c r="A3" s="77" t="s">
        <v>0</v>
      </c>
      <c r="B3" s="77" t="s">
        <v>1</v>
      </c>
      <c r="C3" s="79" t="s">
        <v>33</v>
      </c>
      <c r="D3" s="83" t="s">
        <v>38</v>
      </c>
      <c r="E3" s="83"/>
      <c r="F3" s="83"/>
      <c r="G3" s="83"/>
      <c r="H3" s="81" t="s">
        <v>36</v>
      </c>
      <c r="I3" s="79" t="s">
        <v>31</v>
      </c>
      <c r="J3" s="89" t="s">
        <v>25</v>
      </c>
      <c r="K3" s="91" t="s">
        <v>21</v>
      </c>
      <c r="L3" s="92"/>
      <c r="M3" s="93"/>
      <c r="N3" s="85" t="s">
        <v>32</v>
      </c>
      <c r="O3" s="85" t="s">
        <v>2</v>
      </c>
      <c r="P3" s="85"/>
      <c r="Q3" s="85"/>
      <c r="R3" s="85"/>
      <c r="S3" s="85"/>
      <c r="T3" s="85"/>
      <c r="U3" s="85"/>
      <c r="V3" s="85" t="s">
        <v>3</v>
      </c>
      <c r="W3" s="85"/>
      <c r="X3" s="85"/>
      <c r="Y3" s="85"/>
      <c r="Z3" s="85"/>
      <c r="AA3" s="85"/>
      <c r="AB3" s="85"/>
      <c r="AC3" s="85" t="s">
        <v>23</v>
      </c>
      <c r="AD3" s="85" t="s">
        <v>24</v>
      </c>
      <c r="AE3" s="84" t="s">
        <v>4</v>
      </c>
      <c r="AF3" s="86" t="s">
        <v>5</v>
      </c>
      <c r="AG3" s="95" t="s">
        <v>5</v>
      </c>
      <c r="AH3" s="96"/>
      <c r="AI3" s="96"/>
      <c r="AJ3" s="96"/>
      <c r="AK3" s="97"/>
      <c r="AL3" s="94" t="s">
        <v>6</v>
      </c>
      <c r="AM3" s="74" t="s">
        <v>44</v>
      </c>
      <c r="AN3" s="75"/>
      <c r="AO3" s="75"/>
      <c r="AP3" s="75"/>
      <c r="AQ3" s="76"/>
      <c r="AS3" s="6"/>
    </row>
    <row r="4" spans="1:45" s="5" customFormat="1" ht="231.75" customHeight="1" x14ac:dyDescent="0.2">
      <c r="A4" s="78"/>
      <c r="B4" s="78"/>
      <c r="C4" s="80"/>
      <c r="D4" s="58" t="s">
        <v>39</v>
      </c>
      <c r="E4" s="58" t="s">
        <v>40</v>
      </c>
      <c r="F4" s="58" t="s">
        <v>41</v>
      </c>
      <c r="G4" s="58" t="s">
        <v>42</v>
      </c>
      <c r="H4" s="82"/>
      <c r="I4" s="80"/>
      <c r="J4" s="90"/>
      <c r="K4" s="7" t="s">
        <v>7</v>
      </c>
      <c r="L4" s="7" t="s">
        <v>8</v>
      </c>
      <c r="M4" s="8" t="s">
        <v>9</v>
      </c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4"/>
      <c r="AF4" s="87"/>
      <c r="AG4" s="65" t="s">
        <v>37</v>
      </c>
      <c r="AH4" s="65" t="s">
        <v>26</v>
      </c>
      <c r="AI4" s="65" t="s">
        <v>27</v>
      </c>
      <c r="AJ4" s="66" t="s">
        <v>28</v>
      </c>
      <c r="AK4" s="66" t="s">
        <v>29</v>
      </c>
      <c r="AL4" s="94"/>
      <c r="AM4" s="56" t="s">
        <v>43</v>
      </c>
      <c r="AN4" s="58" t="s">
        <v>39</v>
      </c>
      <c r="AO4" s="58" t="s">
        <v>40</v>
      </c>
      <c r="AP4" s="58" t="s">
        <v>41</v>
      </c>
      <c r="AQ4" s="58" t="s">
        <v>42</v>
      </c>
      <c r="AS4" s="6"/>
    </row>
    <row r="5" spans="1:45" s="12" customFormat="1" ht="23.25" customHeight="1" x14ac:dyDescent="0.2">
      <c r="A5" s="10" t="s">
        <v>10</v>
      </c>
      <c r="B5" s="10" t="s">
        <v>11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  <c r="H5" s="11">
        <v>6</v>
      </c>
      <c r="I5" s="11">
        <v>7</v>
      </c>
      <c r="J5" s="11">
        <v>8</v>
      </c>
      <c r="K5" s="11">
        <v>9</v>
      </c>
      <c r="L5" s="11">
        <v>10</v>
      </c>
      <c r="M5" s="11">
        <v>11</v>
      </c>
      <c r="N5" s="11">
        <v>12</v>
      </c>
      <c r="O5" s="11">
        <v>13</v>
      </c>
      <c r="P5" s="11">
        <v>14</v>
      </c>
      <c r="Q5" s="11">
        <v>15</v>
      </c>
      <c r="R5" s="11">
        <v>16</v>
      </c>
      <c r="S5" s="11">
        <v>17</v>
      </c>
      <c r="T5" s="11">
        <v>18</v>
      </c>
      <c r="U5" s="11">
        <v>19</v>
      </c>
      <c r="V5" s="11">
        <v>20</v>
      </c>
      <c r="W5" s="11">
        <v>21</v>
      </c>
      <c r="X5" s="11">
        <v>22</v>
      </c>
      <c r="Y5" s="11">
        <v>23</v>
      </c>
      <c r="Z5" s="11">
        <v>24</v>
      </c>
      <c r="AA5" s="11">
        <v>25</v>
      </c>
      <c r="AB5" s="11">
        <v>26</v>
      </c>
      <c r="AC5" s="11">
        <v>27</v>
      </c>
      <c r="AD5" s="11">
        <v>28</v>
      </c>
      <c r="AE5" s="11">
        <v>29</v>
      </c>
      <c r="AF5" s="11">
        <v>30</v>
      </c>
      <c r="AG5" s="67"/>
      <c r="AH5" s="67"/>
      <c r="AI5" s="67"/>
      <c r="AJ5" s="67"/>
      <c r="AK5" s="67"/>
      <c r="AL5" s="11">
        <v>31</v>
      </c>
      <c r="AM5" s="11">
        <v>32</v>
      </c>
      <c r="AN5" s="11">
        <v>33</v>
      </c>
      <c r="AO5" s="11">
        <v>34</v>
      </c>
      <c r="AP5" s="11">
        <v>35</v>
      </c>
      <c r="AQ5" s="11">
        <v>36</v>
      </c>
      <c r="AS5" s="9"/>
    </row>
    <row r="6" spans="1:45" ht="101.25" customHeight="1" x14ac:dyDescent="0.3">
      <c r="A6" s="13">
        <v>1</v>
      </c>
      <c r="B6" s="14" t="s">
        <v>12</v>
      </c>
      <c r="C6" s="27">
        <f>[2]V_МО_21!DN17</f>
        <v>49</v>
      </c>
      <c r="D6" s="27">
        <f>'[2]1_кв_21'!DN17</f>
        <v>12</v>
      </c>
      <c r="E6" s="27">
        <v>12</v>
      </c>
      <c r="F6" s="27">
        <v>13</v>
      </c>
      <c r="G6" s="27">
        <f>C6-D6-E6-F6</f>
        <v>12</v>
      </c>
      <c r="H6" s="59">
        <f>[3]Итого!$DN$17</f>
        <v>21</v>
      </c>
      <c r="I6" s="27">
        <f>'[4]62'!DL12</f>
        <v>0</v>
      </c>
      <c r="J6" s="28">
        <f t="shared" ref="J6:J14" si="0">IFERROR(ROUND(H6/D6*100,2),0)</f>
        <v>175</v>
      </c>
      <c r="K6" s="27">
        <f t="shared" ref="K6:K14" si="1">H6-D6</f>
        <v>9</v>
      </c>
      <c r="L6" s="27">
        <f>IFERROR(IF(K6&gt;0,K6,0),0)</f>
        <v>9</v>
      </c>
      <c r="M6" s="27">
        <f>IFERROR(IF(K6&lt;0,K6,0),0)</f>
        <v>0</v>
      </c>
      <c r="N6" s="27">
        <f t="shared" ref="N6:N12" si="2">ROUND((H6/3),0)</f>
        <v>7</v>
      </c>
      <c r="O6" s="29" t="e">
        <f>ROUND((P6+T6),0)</f>
        <v>#REF!</v>
      </c>
      <c r="P6" s="27" t="e">
        <f>ROUND((#REF!-#REF!),0)</f>
        <v>#REF!</v>
      </c>
      <c r="Q6" s="27" t="e">
        <f>ROUND((#REF!-#REF!),0)</f>
        <v>#REF!</v>
      </c>
      <c r="R6" s="27" t="e">
        <f>ROUND((#REF!-#REF!),0)</f>
        <v>#REF!</v>
      </c>
      <c r="S6" s="27" t="e">
        <f>ROUND((#REF!-#REF!),0)</f>
        <v>#REF!</v>
      </c>
      <c r="T6" s="27" t="e">
        <f>ROUND((#REF!-H6),0)</f>
        <v>#REF!</v>
      </c>
      <c r="U6" s="27" t="e">
        <f>ROUND((#REF!-#REF!),0)</f>
        <v>#REF!</v>
      </c>
      <c r="V6" s="29" t="e">
        <f>W6+AA6</f>
        <v>#REF!</v>
      </c>
      <c r="W6" s="27" t="e">
        <f>ROUND((P6-#REF!),0)</f>
        <v>#REF!</v>
      </c>
      <c r="X6" s="27" t="e">
        <f>ROUND((Q6-#REF!),0)</f>
        <v>#REF!</v>
      </c>
      <c r="Y6" s="27" t="e">
        <f>ROUND((R6-#REF!),0)</f>
        <v>#REF!</v>
      </c>
      <c r="Z6" s="27" t="e">
        <f>ROUND((S6-#REF!),0)</f>
        <v>#REF!</v>
      </c>
      <c r="AA6" s="27" t="e">
        <f>ROUND((T6-N6),0)</f>
        <v>#REF!</v>
      </c>
      <c r="AB6" s="27" t="e">
        <f>ROUND((U6-#REF!),0)</f>
        <v>#REF!</v>
      </c>
      <c r="AC6" s="27">
        <f t="shared" ref="AC6:AC11" si="3">ROUND((C6-H6),0)</f>
        <v>28</v>
      </c>
      <c r="AD6" s="30">
        <f t="shared" ref="AD6:AD11" si="4">IFERROR(ROUND((AC6/N6),1),0)</f>
        <v>4</v>
      </c>
      <c r="AE6" s="16"/>
      <c r="AF6" s="16"/>
      <c r="AG6" s="68">
        <v>0</v>
      </c>
      <c r="AH6" s="68">
        <v>9</v>
      </c>
      <c r="AI6" s="68"/>
      <c r="AJ6" s="68"/>
      <c r="AK6" s="68">
        <v>-9</v>
      </c>
      <c r="AL6" s="17"/>
      <c r="AM6" s="17">
        <v>49</v>
      </c>
      <c r="AN6" s="27">
        <v>21</v>
      </c>
      <c r="AO6" s="27">
        <v>12</v>
      </c>
      <c r="AP6" s="27">
        <v>13</v>
      </c>
      <c r="AQ6" s="27">
        <v>3</v>
      </c>
      <c r="AS6" s="18"/>
    </row>
    <row r="7" spans="1:45" ht="94.5" customHeight="1" x14ac:dyDescent="0.3">
      <c r="A7" s="13">
        <v>2</v>
      </c>
      <c r="B7" s="14" t="s">
        <v>13</v>
      </c>
      <c r="C7" s="27">
        <f>[2]V_МО_21!DN63</f>
        <v>13</v>
      </c>
      <c r="D7" s="27">
        <f>'[2]1_кв_21'!DN63</f>
        <v>5</v>
      </c>
      <c r="E7" s="27">
        <v>1</v>
      </c>
      <c r="F7" s="27">
        <v>4</v>
      </c>
      <c r="G7" s="27">
        <f t="shared" ref="G7:G13" si="5">C7-D7-E7-F7</f>
        <v>3</v>
      </c>
      <c r="H7" s="60">
        <f>[3]Итого!$DN$63</f>
        <v>6</v>
      </c>
      <c r="I7" s="52" t="s">
        <v>22</v>
      </c>
      <c r="J7" s="53">
        <f t="shared" si="0"/>
        <v>120</v>
      </c>
      <c r="K7" s="27">
        <f t="shared" si="1"/>
        <v>1</v>
      </c>
      <c r="L7" s="27">
        <f>IFERROR(IF(K7&gt;0,K7,0),0)</f>
        <v>1</v>
      </c>
      <c r="M7" s="27">
        <f>IFERROR(IF(K7&lt;0,K7,0),0)</f>
        <v>0</v>
      </c>
      <c r="N7" s="27">
        <f t="shared" si="2"/>
        <v>2</v>
      </c>
      <c r="O7" s="29" t="e">
        <f>ROUND((P7+T7),0)</f>
        <v>#REF!</v>
      </c>
      <c r="P7" s="27" t="e">
        <f>ROUND((#REF!-#REF!),0)</f>
        <v>#REF!</v>
      </c>
      <c r="Q7" s="27" t="e">
        <f>ROUND((#REF!-#REF!),0)</f>
        <v>#REF!</v>
      </c>
      <c r="R7" s="27" t="e">
        <f>ROUND((#REF!-#REF!),0)</f>
        <v>#REF!</v>
      </c>
      <c r="S7" s="27" t="e">
        <f>ROUND((#REF!-#REF!),0)</f>
        <v>#REF!</v>
      </c>
      <c r="T7" s="27" t="e">
        <f>ROUND((#REF!-H7),0)</f>
        <v>#REF!</v>
      </c>
      <c r="U7" s="27" t="e">
        <f>ROUND((#REF!-#REF!),0)</f>
        <v>#REF!</v>
      </c>
      <c r="V7" s="29" t="e">
        <f t="shared" ref="V7:V9" si="6">W7+AA7</f>
        <v>#REF!</v>
      </c>
      <c r="W7" s="27" t="e">
        <f>ROUND((P7-#REF!),0)</f>
        <v>#REF!</v>
      </c>
      <c r="X7" s="27" t="e">
        <f>ROUND((Q7-#REF!),0)</f>
        <v>#REF!</v>
      </c>
      <c r="Y7" s="27" t="e">
        <f>ROUND((R7-#REF!),0)</f>
        <v>#REF!</v>
      </c>
      <c r="Z7" s="27" t="e">
        <f>ROUND((S7-#REF!),0)</f>
        <v>#REF!</v>
      </c>
      <c r="AA7" s="27" t="e">
        <f>ROUND((T7-N7),0)</f>
        <v>#REF!</v>
      </c>
      <c r="AB7" s="27" t="e">
        <f>ROUND((U7-#REF!),0)</f>
        <v>#REF!</v>
      </c>
      <c r="AC7" s="27">
        <f t="shared" si="3"/>
        <v>7</v>
      </c>
      <c r="AD7" s="30">
        <f t="shared" si="4"/>
        <v>3.5</v>
      </c>
      <c r="AE7" s="16"/>
      <c r="AF7" s="16"/>
      <c r="AG7" s="68">
        <v>0</v>
      </c>
      <c r="AH7" s="68">
        <v>1</v>
      </c>
      <c r="AI7" s="68">
        <v>1</v>
      </c>
      <c r="AJ7" s="68"/>
      <c r="AK7" s="68">
        <v>-2</v>
      </c>
      <c r="AL7" s="15"/>
      <c r="AM7" s="17">
        <v>13</v>
      </c>
      <c r="AN7" s="27">
        <v>6</v>
      </c>
      <c r="AO7" s="27">
        <v>2</v>
      </c>
      <c r="AP7" s="27">
        <v>4</v>
      </c>
      <c r="AQ7" s="27">
        <v>1</v>
      </c>
      <c r="AS7" s="18"/>
    </row>
    <row r="8" spans="1:45" ht="50.25" customHeight="1" x14ac:dyDescent="0.3">
      <c r="A8" s="13">
        <v>3</v>
      </c>
      <c r="B8" s="14" t="s">
        <v>14</v>
      </c>
      <c r="C8" s="27">
        <f>[2]V_МО_21!$DN$74</f>
        <v>275</v>
      </c>
      <c r="D8" s="27">
        <f>'[2]1_кв_21'!DN74</f>
        <v>69</v>
      </c>
      <c r="E8" s="27">
        <v>69</v>
      </c>
      <c r="F8" s="27">
        <v>69</v>
      </c>
      <c r="G8" s="27">
        <f t="shared" si="5"/>
        <v>68</v>
      </c>
      <c r="H8" s="59">
        <f>[3]Итого!$DN$74</f>
        <v>113</v>
      </c>
      <c r="I8" s="27"/>
      <c r="J8" s="28">
        <f t="shared" si="0"/>
        <v>163.77000000000001</v>
      </c>
      <c r="K8" s="27">
        <f t="shared" si="1"/>
        <v>44</v>
      </c>
      <c r="L8" s="27">
        <f t="shared" ref="L8:L11" si="7">IFERROR(IF(K8&gt;0,K8,0),0)</f>
        <v>44</v>
      </c>
      <c r="M8" s="27">
        <f t="shared" ref="M8:M11" si="8">IFERROR(IF(K8&lt;0,K8,0),0)</f>
        <v>0</v>
      </c>
      <c r="N8" s="27">
        <f t="shared" si="2"/>
        <v>38</v>
      </c>
      <c r="O8" s="29" t="e">
        <f t="shared" ref="O8:O11" si="9">ROUND((P8+T8),0)</f>
        <v>#REF!</v>
      </c>
      <c r="P8" s="27" t="e">
        <f>ROUND((#REF!-#REF!),0)</f>
        <v>#REF!</v>
      </c>
      <c r="Q8" s="27" t="e">
        <f>ROUND((#REF!-#REF!),0)</f>
        <v>#REF!</v>
      </c>
      <c r="R8" s="27" t="e">
        <f>ROUND((#REF!-#REF!),0)</f>
        <v>#REF!</v>
      </c>
      <c r="S8" s="27" t="e">
        <f>ROUND((#REF!-#REF!),0)</f>
        <v>#REF!</v>
      </c>
      <c r="T8" s="27" t="e">
        <f>ROUND((#REF!-H8),0)</f>
        <v>#REF!</v>
      </c>
      <c r="U8" s="27" t="e">
        <f>ROUND((#REF!-#REF!),0)</f>
        <v>#REF!</v>
      </c>
      <c r="V8" s="29" t="e">
        <f t="shared" si="6"/>
        <v>#REF!</v>
      </c>
      <c r="W8" s="27" t="e">
        <f>ROUND((P8-#REF!),0)</f>
        <v>#REF!</v>
      </c>
      <c r="X8" s="27" t="e">
        <f>ROUND((Q8-#REF!),0)</f>
        <v>#REF!</v>
      </c>
      <c r="Y8" s="27" t="e">
        <f>ROUND((R8-#REF!),0)</f>
        <v>#REF!</v>
      </c>
      <c r="Z8" s="27" t="e">
        <f>ROUND((S8-#REF!),0)</f>
        <v>#REF!</v>
      </c>
      <c r="AA8" s="27" t="e">
        <f t="shared" ref="AA8:AA11" si="10">ROUND((T8-N8),0)</f>
        <v>#REF!</v>
      </c>
      <c r="AB8" s="27" t="e">
        <f>ROUND((U8-#REF!),0)</f>
        <v>#REF!</v>
      </c>
      <c r="AC8" s="27">
        <f t="shared" si="3"/>
        <v>162</v>
      </c>
      <c r="AD8" s="30">
        <f t="shared" si="4"/>
        <v>4.3</v>
      </c>
      <c r="AE8" s="16"/>
      <c r="AF8" s="16"/>
      <c r="AG8" s="68">
        <v>0</v>
      </c>
      <c r="AH8" s="68">
        <v>44</v>
      </c>
      <c r="AI8" s="68"/>
      <c r="AJ8" s="68"/>
      <c r="AK8" s="68">
        <v>-44</v>
      </c>
      <c r="AL8" s="15"/>
      <c r="AM8" s="17">
        <v>275</v>
      </c>
      <c r="AN8" s="27">
        <v>113</v>
      </c>
      <c r="AO8" s="27">
        <v>69</v>
      </c>
      <c r="AP8" s="27">
        <v>69</v>
      </c>
      <c r="AQ8" s="27">
        <v>24</v>
      </c>
      <c r="AS8" s="18"/>
    </row>
    <row r="9" spans="1:45" ht="89.25" customHeight="1" x14ac:dyDescent="0.3">
      <c r="A9" s="13">
        <v>4</v>
      </c>
      <c r="B9" s="14" t="s">
        <v>15</v>
      </c>
      <c r="C9" s="27">
        <f>[2]V_МО_21!DN75</f>
        <v>25</v>
      </c>
      <c r="D9" s="27">
        <f>'[2]1_кв_21'!DN75</f>
        <v>7</v>
      </c>
      <c r="E9" s="27">
        <v>5</v>
      </c>
      <c r="F9" s="27">
        <v>7</v>
      </c>
      <c r="G9" s="27">
        <f t="shared" si="5"/>
        <v>6</v>
      </c>
      <c r="H9" s="59">
        <f>[3]Итого!$DN$75</f>
        <v>7</v>
      </c>
      <c r="I9" s="27">
        <f>'[4]62'!DL71</f>
        <v>0</v>
      </c>
      <c r="J9" s="28">
        <f t="shared" si="0"/>
        <v>100</v>
      </c>
      <c r="K9" s="27">
        <f t="shared" si="1"/>
        <v>0</v>
      </c>
      <c r="L9" s="27">
        <f t="shared" si="7"/>
        <v>0</v>
      </c>
      <c r="M9" s="27">
        <f t="shared" si="8"/>
        <v>0</v>
      </c>
      <c r="N9" s="27">
        <f t="shared" si="2"/>
        <v>2</v>
      </c>
      <c r="O9" s="29" t="e">
        <f t="shared" si="9"/>
        <v>#REF!</v>
      </c>
      <c r="P9" s="27" t="e">
        <f>ROUND((#REF!-#REF!),0)</f>
        <v>#REF!</v>
      </c>
      <c r="Q9" s="27" t="e">
        <f>ROUND((#REF!-#REF!),0)</f>
        <v>#REF!</v>
      </c>
      <c r="R9" s="27" t="e">
        <f>ROUND((#REF!-#REF!),0)</f>
        <v>#REF!</v>
      </c>
      <c r="S9" s="27" t="e">
        <f>ROUND((#REF!-#REF!),0)</f>
        <v>#REF!</v>
      </c>
      <c r="T9" s="27" t="e">
        <f>ROUND((#REF!-H9),0)</f>
        <v>#REF!</v>
      </c>
      <c r="U9" s="27" t="e">
        <f>ROUND((#REF!-#REF!),0)</f>
        <v>#REF!</v>
      </c>
      <c r="V9" s="29" t="e">
        <f t="shared" si="6"/>
        <v>#REF!</v>
      </c>
      <c r="W9" s="27" t="e">
        <f>ROUND((P9-#REF!),0)</f>
        <v>#REF!</v>
      </c>
      <c r="X9" s="27" t="e">
        <f>ROUND((Q9-#REF!),0)</f>
        <v>#REF!</v>
      </c>
      <c r="Y9" s="27" t="e">
        <f>ROUND((R9-#REF!),0)</f>
        <v>#REF!</v>
      </c>
      <c r="Z9" s="27" t="e">
        <f>ROUND((S9-#REF!),0)</f>
        <v>#REF!</v>
      </c>
      <c r="AA9" s="27" t="e">
        <f t="shared" si="10"/>
        <v>#REF!</v>
      </c>
      <c r="AB9" s="27" t="e">
        <f>ROUND((U9-#REF!),0)</f>
        <v>#REF!</v>
      </c>
      <c r="AC9" s="27">
        <f t="shared" si="3"/>
        <v>18</v>
      </c>
      <c r="AD9" s="30">
        <f t="shared" si="4"/>
        <v>9</v>
      </c>
      <c r="AE9" s="16"/>
      <c r="AF9" s="16"/>
      <c r="AG9" s="68">
        <v>0</v>
      </c>
      <c r="AH9" s="68"/>
      <c r="AI9" s="68">
        <v>2</v>
      </c>
      <c r="AJ9" s="68"/>
      <c r="AK9" s="68">
        <v>-2</v>
      </c>
      <c r="AL9" s="17" t="s">
        <v>35</v>
      </c>
      <c r="AM9" s="17">
        <v>25</v>
      </c>
      <c r="AN9" s="27">
        <v>7</v>
      </c>
      <c r="AO9" s="27">
        <v>7</v>
      </c>
      <c r="AP9" s="27">
        <v>7</v>
      </c>
      <c r="AQ9" s="27">
        <v>4</v>
      </c>
      <c r="AS9" s="18"/>
    </row>
    <row r="10" spans="1:45" ht="46.5" customHeight="1" x14ac:dyDescent="0.3">
      <c r="A10" s="13">
        <v>5</v>
      </c>
      <c r="B10" s="14" t="s">
        <v>16</v>
      </c>
      <c r="C10" s="27">
        <f>[2]V_МО_21!DN101</f>
        <v>1</v>
      </c>
      <c r="D10" s="27">
        <f>'[2]1_кв_21'!DN101</f>
        <v>1</v>
      </c>
      <c r="E10" s="27">
        <v>0</v>
      </c>
      <c r="F10" s="27">
        <v>0</v>
      </c>
      <c r="G10" s="27">
        <f t="shared" si="5"/>
        <v>0</v>
      </c>
      <c r="H10" s="61">
        <f>[3]Итого!$DN$101</f>
        <v>0</v>
      </c>
      <c r="I10" s="27">
        <f>'[4]62'!DL103</f>
        <v>0</v>
      </c>
      <c r="J10" s="31">
        <f t="shared" si="0"/>
        <v>0</v>
      </c>
      <c r="K10" s="27">
        <f t="shared" si="1"/>
        <v>-1</v>
      </c>
      <c r="L10" s="27">
        <f t="shared" si="7"/>
        <v>0</v>
      </c>
      <c r="M10" s="27">
        <f t="shared" si="8"/>
        <v>-1</v>
      </c>
      <c r="N10" s="27">
        <f t="shared" si="2"/>
        <v>0</v>
      </c>
      <c r="O10" s="29" t="e">
        <f t="shared" si="9"/>
        <v>#REF!</v>
      </c>
      <c r="P10" s="27" t="e">
        <f>ROUND((#REF!-#REF!),0)</f>
        <v>#REF!</v>
      </c>
      <c r="Q10" s="27" t="e">
        <f>ROUND((#REF!-#REF!),0)</f>
        <v>#REF!</v>
      </c>
      <c r="R10" s="27" t="e">
        <f>ROUND((#REF!-#REF!),0)</f>
        <v>#REF!</v>
      </c>
      <c r="S10" s="27" t="e">
        <f>ROUND((#REF!-#REF!),0)</f>
        <v>#REF!</v>
      </c>
      <c r="T10" s="27" t="e">
        <f>ROUND((#REF!-H10),0)</f>
        <v>#REF!</v>
      </c>
      <c r="U10" s="27" t="e">
        <f>ROUND((#REF!-#REF!),0)</f>
        <v>#REF!</v>
      </c>
      <c r="V10" s="29" t="e">
        <f t="shared" ref="V10:V13" si="11">W10+AA10</f>
        <v>#REF!</v>
      </c>
      <c r="W10" s="27" t="e">
        <f>ROUND((P10-#REF!),0)</f>
        <v>#REF!</v>
      </c>
      <c r="X10" s="27" t="e">
        <f>ROUND((Q10-#REF!),0)</f>
        <v>#REF!</v>
      </c>
      <c r="Y10" s="27" t="e">
        <f>ROUND((R10-#REF!),0)</f>
        <v>#REF!</v>
      </c>
      <c r="Z10" s="27" t="e">
        <f>ROUND((S10-#REF!),0)</f>
        <v>#REF!</v>
      </c>
      <c r="AA10" s="27" t="e">
        <f t="shared" si="10"/>
        <v>#REF!</v>
      </c>
      <c r="AB10" s="27" t="e">
        <f>ROUND((U10-#REF!),0)</f>
        <v>#REF!</v>
      </c>
      <c r="AC10" s="27">
        <f t="shared" si="3"/>
        <v>1</v>
      </c>
      <c r="AD10" s="30">
        <f t="shared" si="4"/>
        <v>0</v>
      </c>
      <c r="AE10" s="16"/>
      <c r="AF10" s="16"/>
      <c r="AG10" s="68">
        <v>0</v>
      </c>
      <c r="AH10" s="68"/>
      <c r="AI10" s="68"/>
      <c r="AJ10" s="68"/>
      <c r="AK10" s="68"/>
      <c r="AL10" s="15"/>
      <c r="AM10" s="17">
        <v>1</v>
      </c>
      <c r="AN10" s="27">
        <v>1</v>
      </c>
      <c r="AO10" s="27">
        <v>0</v>
      </c>
      <c r="AP10" s="27">
        <v>0</v>
      </c>
      <c r="AQ10" s="27">
        <v>0</v>
      </c>
      <c r="AS10" s="18"/>
    </row>
    <row r="11" spans="1:45" ht="85.5" customHeight="1" x14ac:dyDescent="0.3">
      <c r="A11" s="13">
        <v>6</v>
      </c>
      <c r="B11" s="14" t="s">
        <v>17</v>
      </c>
      <c r="C11" s="27">
        <f>[2]V_МО_21!DN102</f>
        <v>48</v>
      </c>
      <c r="D11" s="27">
        <f>'[2]1_кв_21'!DN102</f>
        <v>22</v>
      </c>
      <c r="E11" s="27">
        <v>2</v>
      </c>
      <c r="F11" s="27">
        <v>12</v>
      </c>
      <c r="G11" s="27">
        <f t="shared" si="5"/>
        <v>12</v>
      </c>
      <c r="H11" s="61">
        <f>[3]Итого!$DN$102</f>
        <v>48</v>
      </c>
      <c r="I11" s="27">
        <f>'[4]62'!DL104</f>
        <v>0</v>
      </c>
      <c r="J11" s="54">
        <f t="shared" si="0"/>
        <v>218.18</v>
      </c>
      <c r="K11" s="27">
        <f t="shared" si="1"/>
        <v>26</v>
      </c>
      <c r="L11" s="27">
        <f t="shared" si="7"/>
        <v>26</v>
      </c>
      <c r="M11" s="27">
        <f t="shared" si="8"/>
        <v>0</v>
      </c>
      <c r="N11" s="27">
        <f t="shared" si="2"/>
        <v>16</v>
      </c>
      <c r="O11" s="29" t="e">
        <f t="shared" si="9"/>
        <v>#REF!</v>
      </c>
      <c r="P11" s="27" t="e">
        <f>ROUND((#REF!-#REF!),0)</f>
        <v>#REF!</v>
      </c>
      <c r="Q11" s="27" t="e">
        <f>ROUND((#REF!-#REF!),0)</f>
        <v>#REF!</v>
      </c>
      <c r="R11" s="27" t="e">
        <f>ROUND((#REF!-#REF!),0)</f>
        <v>#REF!</v>
      </c>
      <c r="S11" s="27" t="e">
        <f>ROUND((#REF!-#REF!),0)</f>
        <v>#REF!</v>
      </c>
      <c r="T11" s="27" t="e">
        <f>ROUND((#REF!-H11),0)</f>
        <v>#REF!</v>
      </c>
      <c r="U11" s="27" t="e">
        <f>ROUND((#REF!-#REF!),0)</f>
        <v>#REF!</v>
      </c>
      <c r="V11" s="29" t="e">
        <f t="shared" si="11"/>
        <v>#REF!</v>
      </c>
      <c r="W11" s="27" t="e">
        <f>ROUND((P11-#REF!),0)</f>
        <v>#REF!</v>
      </c>
      <c r="X11" s="27" t="e">
        <f>ROUND((Q11-#REF!),0)</f>
        <v>#REF!</v>
      </c>
      <c r="Y11" s="27" t="e">
        <f>ROUND((R11-#REF!),0)</f>
        <v>#REF!</v>
      </c>
      <c r="Z11" s="27" t="e">
        <f>ROUND((S11-#REF!),0)</f>
        <v>#REF!</v>
      </c>
      <c r="AA11" s="27" t="e">
        <f t="shared" si="10"/>
        <v>#REF!</v>
      </c>
      <c r="AB11" s="27" t="e">
        <f>ROUND((U11-#REF!),0)</f>
        <v>#REF!</v>
      </c>
      <c r="AC11" s="27">
        <f t="shared" si="3"/>
        <v>0</v>
      </c>
      <c r="AD11" s="30">
        <f t="shared" si="4"/>
        <v>0</v>
      </c>
      <c r="AE11" s="16">
        <v>76</v>
      </c>
      <c r="AF11" s="16"/>
      <c r="AG11" s="68"/>
      <c r="AH11" s="68">
        <v>26</v>
      </c>
      <c r="AI11" s="68">
        <v>-2</v>
      </c>
      <c r="AJ11" s="68">
        <v>-12</v>
      </c>
      <c r="AK11" s="68">
        <v>-12</v>
      </c>
      <c r="AL11" s="17" t="s">
        <v>34</v>
      </c>
      <c r="AM11" s="17">
        <v>48</v>
      </c>
      <c r="AN11" s="27">
        <v>48</v>
      </c>
      <c r="AO11" s="27">
        <v>0</v>
      </c>
      <c r="AP11" s="27">
        <v>0</v>
      </c>
      <c r="AQ11" s="27">
        <v>0</v>
      </c>
      <c r="AS11" s="18"/>
    </row>
    <row r="12" spans="1:45" s="34" customFormat="1" ht="26.25" x14ac:dyDescent="0.3">
      <c r="A12" s="38"/>
      <c r="B12" s="39" t="s">
        <v>18</v>
      </c>
      <c r="C12" s="40">
        <f>SUM(C6:C11)</f>
        <v>411</v>
      </c>
      <c r="D12" s="40">
        <f>SUM(D6:D11)</f>
        <v>116</v>
      </c>
      <c r="E12" s="40">
        <f t="shared" ref="E12:G12" si="12">SUM(E6:E11)</f>
        <v>89</v>
      </c>
      <c r="F12" s="40">
        <f t="shared" si="12"/>
        <v>105</v>
      </c>
      <c r="G12" s="40">
        <f t="shared" si="12"/>
        <v>101</v>
      </c>
      <c r="H12" s="62">
        <f>SUM(H6:H11)</f>
        <v>195</v>
      </c>
      <c r="I12" s="40">
        <f>SUM(I6:I11)</f>
        <v>0</v>
      </c>
      <c r="J12" s="41">
        <f t="shared" si="0"/>
        <v>168.1</v>
      </c>
      <c r="K12" s="40">
        <f t="shared" si="1"/>
        <v>79</v>
      </c>
      <c r="L12" s="40">
        <f t="shared" ref="L12:AC12" si="13">SUM(L6:L11)</f>
        <v>80</v>
      </c>
      <c r="M12" s="40">
        <f t="shared" si="13"/>
        <v>-1</v>
      </c>
      <c r="N12" s="40">
        <f t="shared" si="2"/>
        <v>65</v>
      </c>
      <c r="O12" s="40" t="e">
        <f t="shared" si="13"/>
        <v>#REF!</v>
      </c>
      <c r="P12" s="40" t="e">
        <f t="shared" si="13"/>
        <v>#REF!</v>
      </c>
      <c r="Q12" s="40" t="e">
        <f t="shared" si="13"/>
        <v>#REF!</v>
      </c>
      <c r="R12" s="40" t="e">
        <f t="shared" si="13"/>
        <v>#REF!</v>
      </c>
      <c r="S12" s="40" t="e">
        <f t="shared" si="13"/>
        <v>#REF!</v>
      </c>
      <c r="T12" s="40" t="e">
        <f t="shared" si="13"/>
        <v>#REF!</v>
      </c>
      <c r="U12" s="40" t="e">
        <f t="shared" si="13"/>
        <v>#REF!</v>
      </c>
      <c r="V12" s="40" t="e">
        <f t="shared" si="13"/>
        <v>#REF!</v>
      </c>
      <c r="W12" s="40" t="e">
        <f t="shared" si="13"/>
        <v>#REF!</v>
      </c>
      <c r="X12" s="40" t="e">
        <f t="shared" si="13"/>
        <v>#REF!</v>
      </c>
      <c r="Y12" s="40" t="e">
        <f t="shared" si="13"/>
        <v>#REF!</v>
      </c>
      <c r="Z12" s="40" t="e">
        <f t="shared" si="13"/>
        <v>#REF!</v>
      </c>
      <c r="AA12" s="40" t="e">
        <f t="shared" si="13"/>
        <v>#REF!</v>
      </c>
      <c r="AB12" s="40" t="e">
        <f t="shared" si="13"/>
        <v>#REF!</v>
      </c>
      <c r="AC12" s="40">
        <f t="shared" si="13"/>
        <v>216</v>
      </c>
      <c r="AD12" s="40">
        <f>AC12/N12</f>
        <v>3.3230769230769233</v>
      </c>
      <c r="AE12" s="42">
        <f>SUM(AE6:AE11)</f>
        <v>76</v>
      </c>
      <c r="AF12" s="42">
        <f>SUM(AF6:AF11)</f>
        <v>0</v>
      </c>
      <c r="AG12" s="69">
        <v>0</v>
      </c>
      <c r="AH12" s="69">
        <v>80</v>
      </c>
      <c r="AI12" s="69">
        <v>1</v>
      </c>
      <c r="AJ12" s="69">
        <v>-12</v>
      </c>
      <c r="AK12" s="69">
        <v>-69</v>
      </c>
      <c r="AL12" s="40"/>
      <c r="AM12" s="40">
        <v>411</v>
      </c>
      <c r="AN12" s="40">
        <v>196</v>
      </c>
      <c r="AO12" s="40">
        <v>90</v>
      </c>
      <c r="AP12" s="40">
        <v>93</v>
      </c>
      <c r="AQ12" s="40">
        <v>32</v>
      </c>
      <c r="AS12" s="35"/>
    </row>
    <row r="13" spans="1:45" ht="78.75" x14ac:dyDescent="0.3">
      <c r="A13" s="19"/>
      <c r="B13" s="20" t="s">
        <v>19</v>
      </c>
      <c r="C13" s="43">
        <f>[2]V_МО_21!$DN$107</f>
        <v>166</v>
      </c>
      <c r="D13" s="43">
        <f>'[2]1_кв_21'!$DN$107</f>
        <v>42</v>
      </c>
      <c r="E13" s="43">
        <v>41</v>
      </c>
      <c r="F13" s="43">
        <v>42</v>
      </c>
      <c r="G13" s="43">
        <f t="shared" si="5"/>
        <v>41</v>
      </c>
      <c r="H13" s="63">
        <f>34+8</f>
        <v>42</v>
      </c>
      <c r="I13" s="43">
        <f>'[4]62'!DL109</f>
        <v>0</v>
      </c>
      <c r="J13" s="44">
        <f t="shared" si="0"/>
        <v>100</v>
      </c>
      <c r="K13" s="43">
        <f t="shared" si="1"/>
        <v>0</v>
      </c>
      <c r="L13" s="43">
        <f>IFERROR(IF(K13&gt;0,K13,0),0)</f>
        <v>0</v>
      </c>
      <c r="M13" s="43">
        <f>IFERROR(IF(K13&lt;0,K13,0),0)</f>
        <v>0</v>
      </c>
      <c r="N13" s="43">
        <f>ROUND((H13/2),0)</f>
        <v>21</v>
      </c>
      <c r="O13" s="36" t="e">
        <f>ROUND((P13+T13),0)</f>
        <v>#REF!</v>
      </c>
      <c r="P13" s="43" t="e">
        <f>ROUND((#REF!-#REF!),0)</f>
        <v>#REF!</v>
      </c>
      <c r="Q13" s="43" t="e">
        <f>ROUND((#REF!-#REF!),0)</f>
        <v>#REF!</v>
      </c>
      <c r="R13" s="43" t="e">
        <f>ROUND((#REF!-#REF!),0)</f>
        <v>#REF!</v>
      </c>
      <c r="S13" s="43" t="e">
        <f>ROUND((#REF!-#REF!),0)</f>
        <v>#REF!</v>
      </c>
      <c r="T13" s="43" t="e">
        <f>ROUND((#REF!-H13),0)</f>
        <v>#REF!</v>
      </c>
      <c r="U13" s="43" t="e">
        <f>ROUND((#REF!-#REF!),0)</f>
        <v>#REF!</v>
      </c>
      <c r="V13" s="36" t="e">
        <f t="shared" si="11"/>
        <v>#REF!</v>
      </c>
      <c r="W13" s="17" t="e">
        <f>ROUND((P13-#REF!),0)</f>
        <v>#REF!</v>
      </c>
      <c r="X13" s="17" t="e">
        <f>ROUND((Q13-#REF!),0)</f>
        <v>#REF!</v>
      </c>
      <c r="Y13" s="17" t="e">
        <f>ROUND((R13-#REF!),0)</f>
        <v>#REF!</v>
      </c>
      <c r="Z13" s="17" t="e">
        <f>ROUND((S13-#REF!),0)</f>
        <v>#REF!</v>
      </c>
      <c r="AA13" s="17" t="e">
        <f>ROUND((T13-N13),0)</f>
        <v>#REF!</v>
      </c>
      <c r="AB13" s="17" t="e">
        <f>ROUND((U13-#REF!),0)</f>
        <v>#REF!</v>
      </c>
      <c r="AC13" s="17">
        <f>ROUND((C13-H13),0)</f>
        <v>124</v>
      </c>
      <c r="AD13" s="37">
        <f>IFERROR(ROUND((AC13/N13),1),0)</f>
        <v>5.9</v>
      </c>
      <c r="AE13" s="45"/>
      <c r="AF13" s="45"/>
      <c r="AG13" s="70"/>
      <c r="AH13" s="70"/>
      <c r="AI13" s="70"/>
      <c r="AJ13" s="70"/>
      <c r="AK13" s="70"/>
      <c r="AL13" s="46"/>
      <c r="AM13" s="46">
        <v>166</v>
      </c>
      <c r="AN13" s="43">
        <v>42</v>
      </c>
      <c r="AO13" s="43">
        <v>41</v>
      </c>
      <c r="AP13" s="43">
        <v>42</v>
      </c>
      <c r="AQ13" s="43">
        <v>41</v>
      </c>
      <c r="AS13" s="18"/>
    </row>
    <row r="14" spans="1:45" s="32" customFormat="1" ht="26.25" x14ac:dyDescent="0.4">
      <c r="A14" s="47"/>
      <c r="B14" s="39" t="s">
        <v>20</v>
      </c>
      <c r="C14" s="48">
        <f>C12+C13</f>
        <v>577</v>
      </c>
      <c r="D14" s="48">
        <f>D12+D13</f>
        <v>158</v>
      </c>
      <c r="E14" s="48">
        <f t="shared" ref="E14:G14" si="14">E12+E13</f>
        <v>130</v>
      </c>
      <c r="F14" s="48">
        <f t="shared" si="14"/>
        <v>147</v>
      </c>
      <c r="G14" s="48">
        <f t="shared" si="14"/>
        <v>142</v>
      </c>
      <c r="H14" s="64">
        <f>H12+H13</f>
        <v>237</v>
      </c>
      <c r="I14" s="48">
        <f t="shared" ref="I14" si="15">I12+I13</f>
        <v>0</v>
      </c>
      <c r="J14" s="49">
        <f t="shared" si="0"/>
        <v>150</v>
      </c>
      <c r="K14" s="48">
        <f t="shared" si="1"/>
        <v>79</v>
      </c>
      <c r="L14" s="48">
        <f t="shared" ref="L14:AB14" si="16">L12+L13</f>
        <v>80</v>
      </c>
      <c r="M14" s="48">
        <f t="shared" si="16"/>
        <v>-1</v>
      </c>
      <c r="N14" s="48">
        <f>ROUND((H14/3),0)</f>
        <v>79</v>
      </c>
      <c r="O14" s="48" t="e">
        <f t="shared" si="16"/>
        <v>#REF!</v>
      </c>
      <c r="P14" s="48" t="e">
        <f t="shared" si="16"/>
        <v>#REF!</v>
      </c>
      <c r="Q14" s="48" t="e">
        <f t="shared" si="16"/>
        <v>#REF!</v>
      </c>
      <c r="R14" s="48" t="e">
        <f t="shared" si="16"/>
        <v>#REF!</v>
      </c>
      <c r="S14" s="48" t="e">
        <f t="shared" si="16"/>
        <v>#REF!</v>
      </c>
      <c r="T14" s="48" t="e">
        <f t="shared" si="16"/>
        <v>#REF!</v>
      </c>
      <c r="U14" s="48" t="e">
        <f t="shared" si="16"/>
        <v>#REF!</v>
      </c>
      <c r="V14" s="48" t="e">
        <f t="shared" si="16"/>
        <v>#REF!</v>
      </c>
      <c r="W14" s="48" t="e">
        <f t="shared" si="16"/>
        <v>#REF!</v>
      </c>
      <c r="X14" s="48" t="e">
        <f t="shared" si="16"/>
        <v>#REF!</v>
      </c>
      <c r="Y14" s="48" t="e">
        <f t="shared" si="16"/>
        <v>#REF!</v>
      </c>
      <c r="Z14" s="48" t="e">
        <f t="shared" si="16"/>
        <v>#REF!</v>
      </c>
      <c r="AA14" s="48" t="e">
        <f t="shared" si="16"/>
        <v>#REF!</v>
      </c>
      <c r="AB14" s="48" t="e">
        <f t="shared" si="16"/>
        <v>#REF!</v>
      </c>
      <c r="AC14" s="48">
        <f>AC12+AC13</f>
        <v>340</v>
      </c>
      <c r="AD14" s="50">
        <f>AC14/N14</f>
        <v>4.3037974683544302</v>
      </c>
      <c r="AE14" s="51">
        <f>SUM(AE12:AE13)</f>
        <v>76</v>
      </c>
      <c r="AF14" s="51">
        <f>SUM(AF12:AF13)</f>
        <v>0</v>
      </c>
      <c r="AG14" s="71">
        <v>0</v>
      </c>
      <c r="AH14" s="71">
        <v>80</v>
      </c>
      <c r="AI14" s="71">
        <v>1</v>
      </c>
      <c r="AJ14" s="71">
        <v>-12</v>
      </c>
      <c r="AK14" s="71">
        <v>-69</v>
      </c>
      <c r="AL14" s="48"/>
      <c r="AM14" s="48">
        <v>577</v>
      </c>
      <c r="AN14" s="48">
        <v>238</v>
      </c>
      <c r="AO14" s="48">
        <v>131</v>
      </c>
      <c r="AP14" s="48">
        <v>135</v>
      </c>
      <c r="AQ14" s="48">
        <v>73</v>
      </c>
      <c r="AS14" s="33"/>
    </row>
    <row r="15" spans="1:45" s="2" customFormat="1" ht="27.75" customHeight="1" x14ac:dyDescent="0.35">
      <c r="M15" s="21"/>
      <c r="AC15" s="21"/>
      <c r="AF15" s="72"/>
      <c r="AG15" s="57"/>
      <c r="AI15" s="22"/>
    </row>
    <row r="16" spans="1:45" s="2" customFormat="1" ht="23.25" x14ac:dyDescent="0.35">
      <c r="C16" s="23"/>
      <c r="D16" s="23"/>
      <c r="E16" s="23"/>
      <c r="F16" s="23"/>
      <c r="G16" s="23"/>
      <c r="H16" s="21"/>
      <c r="I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4"/>
    </row>
    <row r="17" spans="3:43" x14ac:dyDescent="0.3">
      <c r="C17" s="25"/>
      <c r="D17" s="25"/>
      <c r="E17" s="25"/>
      <c r="F17" s="25"/>
      <c r="G17" s="25"/>
      <c r="H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N17" s="25"/>
      <c r="AO17" s="25"/>
      <c r="AP17" s="25"/>
      <c r="AQ17" s="25"/>
    </row>
    <row r="18" spans="3:43" x14ac:dyDescent="0.3">
      <c r="C18" s="3"/>
      <c r="D18" s="3"/>
      <c r="E18" s="3"/>
      <c r="F18" s="3"/>
      <c r="G18" s="3"/>
      <c r="AN18" s="3"/>
      <c r="AO18" s="3"/>
      <c r="AP18" s="3"/>
      <c r="AQ18" s="3"/>
    </row>
    <row r="19" spans="3:43" x14ac:dyDescent="0.3">
      <c r="C19" s="3"/>
      <c r="D19" s="3"/>
      <c r="E19" s="3"/>
      <c r="F19" s="3"/>
      <c r="G19" s="3"/>
      <c r="AN19" s="3"/>
      <c r="AO19" s="3"/>
      <c r="AP19" s="3"/>
      <c r="AQ19" s="3"/>
    </row>
  </sheetData>
  <mergeCells count="19">
    <mergeCell ref="B1:AL1"/>
    <mergeCell ref="J3:J4"/>
    <mergeCell ref="K3:M3"/>
    <mergeCell ref="N3:N4"/>
    <mergeCell ref="AL3:AL4"/>
    <mergeCell ref="AC3:AC4"/>
    <mergeCell ref="AD3:AD4"/>
    <mergeCell ref="AG3:AK3"/>
    <mergeCell ref="AM3:AQ3"/>
    <mergeCell ref="A3:A4"/>
    <mergeCell ref="B3:B4"/>
    <mergeCell ref="C3:C4"/>
    <mergeCell ref="I3:I4"/>
    <mergeCell ref="H3:H4"/>
    <mergeCell ref="D3:G3"/>
    <mergeCell ref="AE3:AE4"/>
    <mergeCell ref="O3:U4"/>
    <mergeCell ref="V3:AB4"/>
    <mergeCell ref="AF3:AF4"/>
  </mergeCells>
  <conditionalFormatting sqref="AL7:AL11 V8:AB12 AH11:AK11 AC13:AM13 C6:U14 AC12:AL12 V14:AL14 AC10:AG11 AC6:AF9">
    <cfRule type="cellIs" dxfId="9" priority="12" operator="lessThan">
      <formula>0</formula>
    </cfRule>
  </conditionalFormatting>
  <conditionalFormatting sqref="V13:AB13 V6:AB7">
    <cfRule type="cellIs" dxfId="8" priority="9" operator="lessThan">
      <formula>0</formula>
    </cfRule>
  </conditionalFormatting>
  <conditionalFormatting sqref="AL6:AM6 AM7:AM11">
    <cfRule type="cellIs" dxfId="7" priority="3" operator="lessThan">
      <formula>0</formula>
    </cfRule>
  </conditionalFormatting>
  <conditionalFormatting sqref="AH6:AK10">
    <cfRule type="cellIs" dxfId="6" priority="2" operator="lessThan">
      <formula>0</formula>
    </cfRule>
  </conditionalFormatting>
  <conditionalFormatting sqref="AN13:AQ14 AM12:AQ12 AM14 AN6:AQ11">
    <cfRule type="cellIs" dxfId="5" priority="1" operator="less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ДС_ЭКО</vt:lpstr>
      <vt:lpstr>ДС_ЭКО!Область_печати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GAPONENKO</cp:lastModifiedBy>
  <cp:lastPrinted>2021-04-07T08:06:59Z</cp:lastPrinted>
  <dcterms:created xsi:type="dcterms:W3CDTF">2021-03-03T06:16:19Z</dcterms:created>
  <dcterms:modified xsi:type="dcterms:W3CDTF">2021-04-14T14:40:05Z</dcterms:modified>
</cp:coreProperties>
</file>